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810" windowWidth="20730" windowHeight="11760"/>
  </bookViews>
  <sheets>
    <sheet name="дод.7" sheetId="1" r:id="rId1"/>
  </sheets>
  <definedNames>
    <definedName name="_xlnm.Print_Area" localSheetId="0">дод.7!$A$1:$L$49</definedName>
  </definedNames>
  <calcPr calcId="145621"/>
</workbook>
</file>

<file path=xl/calcChain.xml><?xml version="1.0" encoding="utf-8"?>
<calcChain xmlns="http://schemas.openxmlformats.org/spreadsheetml/2006/main">
  <c r="I35" i="1" l="1"/>
  <c r="J10" i="1" l="1"/>
  <c r="I10" i="1"/>
  <c r="L38" i="1"/>
  <c r="K38" i="1"/>
  <c r="J38" i="1"/>
  <c r="L32" i="1"/>
  <c r="K32" i="1"/>
  <c r="J32" i="1"/>
  <c r="L28" i="1"/>
  <c r="K28" i="1"/>
  <c r="J28" i="1"/>
  <c r="L11" i="1"/>
  <c r="K11" i="1"/>
  <c r="J11" i="1"/>
  <c r="I33" i="1" l="1"/>
  <c r="I25" i="1"/>
  <c r="I24" i="1"/>
  <c r="I23" i="1"/>
  <c r="I21" i="1"/>
  <c r="I17" i="1"/>
  <c r="I16" i="1"/>
  <c r="I29" i="1" l="1"/>
  <c r="I28" i="1" s="1"/>
  <c r="L27" i="1"/>
  <c r="J27" i="1"/>
  <c r="J31" i="1"/>
  <c r="K31" i="1"/>
  <c r="L31" i="1"/>
  <c r="K27" i="1" l="1"/>
  <c r="I27" i="1" s="1"/>
  <c r="I34" i="1"/>
  <c r="I31" i="1" l="1"/>
  <c r="I42" i="1" s="1"/>
  <c r="I32" i="1"/>
  <c r="I13" i="1"/>
  <c r="I40" i="1" l="1"/>
  <c r="I39" i="1"/>
  <c r="I22" i="1"/>
  <c r="I20" i="1"/>
  <c r="I19" i="1"/>
  <c r="I18" i="1"/>
  <c r="I15" i="1"/>
  <c r="I14" i="1"/>
  <c r="I12" i="1"/>
  <c r="I11" i="1" s="1"/>
  <c r="I38" i="1" l="1"/>
  <c r="L37" i="1"/>
  <c r="K37" i="1"/>
  <c r="L10" i="1" l="1"/>
  <c r="L42" i="1" s="1"/>
  <c r="J37" i="1" l="1"/>
  <c r="I37" i="1" s="1"/>
  <c r="K10" i="1"/>
  <c r="K42" i="1" s="1"/>
  <c r="J42" i="1"/>
</calcChain>
</file>

<file path=xl/sharedStrings.xml><?xml version="1.0" encoding="utf-8"?>
<sst xmlns="http://schemas.openxmlformats.org/spreadsheetml/2006/main" count="156" uniqueCount="124">
  <si>
    <t>Додаток 7</t>
  </si>
  <si>
    <r>
      <t>Код програмної класифікації видатків та кредитування місцевого бюджету</t>
    </r>
    <r>
      <rPr>
        <b/>
        <vertAlign val="superscript"/>
        <sz val="10"/>
        <rFont val="Times New Roman"/>
        <family val="1"/>
        <charset val="204"/>
      </rPr>
      <t>2</t>
    </r>
  </si>
  <si>
    <r>
      <t>Код програмної класифікації видатків та кредитування місцевих бюджетів</t>
    </r>
    <r>
      <rPr>
        <vertAlign val="superscript"/>
        <sz val="10"/>
        <rFont val="Times New Roman"/>
        <family val="1"/>
        <charset val="204"/>
      </rPr>
      <t>2</t>
    </r>
  </si>
  <si>
    <r>
      <t>Код ТПКВКМБ/
ТКВКБМС</t>
    </r>
    <r>
      <rPr>
        <vertAlign val="superscript"/>
        <sz val="10"/>
        <rFont val="Times New Roman"/>
        <family val="1"/>
        <charset val="204"/>
      </rPr>
      <t>3</t>
    </r>
  </si>
  <si>
    <t>Код Функціональної класифікації видатків та кредитування бюджету</t>
  </si>
  <si>
    <r>
      <t>Найменування
згідно з типовою відомчою/типовою програмною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/тимчасовою класифікацією видатків та кредитування місцевого бюджету</t>
    </r>
  </si>
  <si>
    <t>Найменування міської програми</t>
  </si>
  <si>
    <t>Дата та номер документа, яким затверджено міську програму</t>
  </si>
  <si>
    <t>Усього</t>
  </si>
  <si>
    <t>Загальний фонд</t>
  </si>
  <si>
    <t>Спеціальний фонд</t>
  </si>
  <si>
    <t>усього</t>
  </si>
  <si>
    <t>у т.ч. бюджет розвитку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</si>
  <si>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</si>
  <si>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сільських рад, районних рад у містах)</t>
  </si>
  <si>
    <t>0110000</t>
  </si>
  <si>
    <t>Міська рада</t>
  </si>
  <si>
    <t>0600000</t>
  </si>
  <si>
    <t>Орган з питань освіти і науки</t>
  </si>
  <si>
    <t>0610000</t>
  </si>
  <si>
    <t>Управління освіти, молоді та спорту</t>
  </si>
  <si>
    <t>1000000</t>
  </si>
  <si>
    <t>Орган з питань культури, національностей та релігій</t>
  </si>
  <si>
    <t>1010000</t>
  </si>
  <si>
    <t>Управління культури, туризму та інформації</t>
  </si>
  <si>
    <t xml:space="preserve">Всього </t>
  </si>
  <si>
    <t>Розподіл витрат міського бюджету на реалізацію міських програм у 2021 році</t>
  </si>
  <si>
    <t>(грн.)</t>
  </si>
  <si>
    <t>код бюджету 22507000000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</si>
  <si>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</si>
  <si>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</si>
  <si>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</si>
  <si>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</si>
  <si>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0731</t>
  </si>
  <si>
    <t>Багатопрофільна стаціонарна медична допомога населенню</t>
  </si>
  <si>
    <t>3242</t>
  </si>
  <si>
    <t>1090</t>
  </si>
  <si>
    <t>Інші заходи у сфері соціального захисту і соціального забезпечення</t>
  </si>
  <si>
    <t>0116030</t>
  </si>
  <si>
    <t>6030</t>
  </si>
  <si>
    <t>0620</t>
  </si>
  <si>
    <t>Організація благоустрою населених пунктів</t>
  </si>
  <si>
    <t>0116071</t>
  </si>
  <si>
    <t>6071</t>
  </si>
  <si>
    <t>0640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</si>
  <si>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</si>
  <si>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</si>
  <si>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</si>
  <si>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</si>
  <si>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0118311</t>
  </si>
  <si>
    <t>8311</t>
  </si>
  <si>
    <t>0511</t>
  </si>
  <si>
    <t>Охорона та раціональне використання природних ресурсів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</si>
  <si>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</t>
  </si>
  <si>
    <t>0611162</t>
  </si>
  <si>
    <t>1162</t>
  </si>
  <si>
    <t>0990</t>
  </si>
  <si>
    <t>Інші програми та заходи у сфері освіти</t>
  </si>
  <si>
    <t>1011162</t>
  </si>
  <si>
    <t>1014082</t>
  </si>
  <si>
    <t>4082</t>
  </si>
  <si>
    <t>0829</t>
  </si>
  <si>
    <t>Інші заходи в галузі культури і мистецтва</t>
  </si>
  <si>
    <t>Програма фінансової підтримки Комунального некомерційного підприємства "Дунаєвецький центр первинної медико-санітарної допомоги" Дунаєвецької міської ради на 2021 рік</t>
  </si>
  <si>
    <t xml:space="preserve">Програма фінансової підтримки КНП Дунаєвецької районної ради «Центральна районна лікарня» на 2021 рік </t>
  </si>
  <si>
    <t>Програма підготовки та проведення заходів по відзначенню знаменних подій, розвитку культури та народної творчості Дунаєвецької міської об’єднаної територіальної громади на 2021 рік</t>
  </si>
  <si>
    <t>Програма реформування і розвитку житлово-комунального господарства Дунаєвецької міської ради на 2021-2025 роки</t>
  </si>
  <si>
    <t>Програма охорони навколишнього природного середовища Дунаєвецької міської ради на 2021-2025роки</t>
  </si>
  <si>
    <t>Програма підтримки обдарованих дітей та молоді Дунаєвецької міської ради на 2020-2021 роки</t>
  </si>
  <si>
    <t>Програма соціального захисту населення Дунаєвецької міської ради  на 2021-2025 роки</t>
  </si>
  <si>
    <t>Програма "Медико-соціальне забезпечення пільгових та соціально-незахищених верств населення Дунаєвецької ОТГ на 2021-2023 роки"</t>
  </si>
  <si>
    <t>19.08.2020р. №6-74/2020</t>
  </si>
  <si>
    <t xml:space="preserve">                                               Олег ГРИГОР’ЄВ</t>
  </si>
  <si>
    <t>0112010</t>
  </si>
  <si>
    <t xml:space="preserve">Програма  підвищення якості обслуговування та забезпечення безкоштовним харчуванням дітей пільгових категорій перших двох років життя на 2021 рік </t>
  </si>
  <si>
    <t>"Про внесення змін до міського бюджету на 2021 рік"</t>
  </si>
  <si>
    <t>0800000</t>
  </si>
  <si>
    <t>Орган з питань праці та соціального захисту населення</t>
  </si>
  <si>
    <t>0810000</t>
  </si>
  <si>
    <t>Управління соціального захисту і праці</t>
  </si>
  <si>
    <t>0112152</t>
  </si>
  <si>
    <t>2152</t>
  </si>
  <si>
    <t>0763</t>
  </si>
  <si>
    <t>Інші програми та заходи у сфері охорони здоров`я</t>
  </si>
  <si>
    <t>Програма забезпечення доступності осіб з інвалідністю та інших маломобільних груп населення до будівель та приміщень закладів охорони здоров’я Дунаєвецької міської ради на 2021 рік</t>
  </si>
  <si>
    <t>0116013</t>
  </si>
  <si>
    <t>6013</t>
  </si>
  <si>
    <t>Забезпечення діяльності водопровідно-каналізаційного господарства</t>
  </si>
  <si>
    <t>Програма виплати компенсації на поховання громадян, померлих від Covid-2019, на 2021 рік</t>
  </si>
  <si>
    <t>0118220</t>
  </si>
  <si>
    <t>8220</t>
  </si>
  <si>
    <t>0380</t>
  </si>
  <si>
    <t>Заходи та роботи з мобілізаційної підготовки місцевого значення</t>
  </si>
  <si>
    <t>Програма військово-патріотичного виховання та підготовки молоді до служби в Збройних Силах України в Дунаєвецькій міській територіальній громаді                                         на 2021-2023 роки.</t>
  </si>
  <si>
    <t>0119800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</si>
  <si>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</si>
  <si>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</si>
  <si>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</si>
  <si>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 xml:space="preserve">Програма розвитку архівної справи комунальної установи Дунаєвецької районної ради «Трудовий архів» на 2021 – 2023 роки  </t>
  </si>
  <si>
    <t>0810180</t>
  </si>
  <si>
    <t>0133</t>
  </si>
  <si>
    <t>Інша діяльність у сфері державного управління</t>
  </si>
  <si>
    <t>Програма  забезпечення пожежної безпеки та техногенної безпеки  населених пунктів та об’єктів усіх форм власності, розвитку інфраструктури підрозділів пожежної охорони на території Дунаєвецької міської  територіальної громади на 2021-2025 роки</t>
  </si>
  <si>
    <t xml:space="preserve">Програма підвищення якості обслуговування платників та розвитку інформаційної мережі ГУ ДПС у Хмельницькій області на 2020-2021 роки (Дунаєвецького управління ГУ ДПС у Хмельницькій області) </t>
  </si>
  <si>
    <t>Програма профілактики правопорушень та боротьби зі злочинністю на території Дунаєвецької міської територіальної громадина 2021-2025 роки</t>
  </si>
  <si>
    <t>10.12.2020р. №4-2/2020</t>
  </si>
  <si>
    <t>23.08.2020р. №5-75/2020</t>
  </si>
  <si>
    <t>10.12.2020р. №3-2/2020</t>
  </si>
  <si>
    <t>15.10.2020р. №3-76/2020</t>
  </si>
  <si>
    <t>16.03.2021р. №2-8/2021</t>
  </si>
  <si>
    <t>10.12.2020р. №7-2/2020</t>
  </si>
  <si>
    <t>25.02.2021р. №2-7/2021</t>
  </si>
  <si>
    <t>10.12.2020р. №6-2/2020</t>
  </si>
  <si>
    <t>25.02.2021р. №3-7/2021</t>
  </si>
  <si>
    <t>21.11.2019р. №7-61/2019</t>
  </si>
  <si>
    <t>16.03.2021р. №1-8/2021</t>
  </si>
  <si>
    <t>22.12.2020р. №6-3/2020</t>
  </si>
  <si>
    <t>23.08.2020р. №4-75/2020</t>
  </si>
  <si>
    <t>28.01.2021р. №23-5/2021</t>
  </si>
  <si>
    <t>10.12.2020р. №5-2/2020</t>
  </si>
  <si>
    <t xml:space="preserve">до рішення восьмої (позачергової) сесії міської ради </t>
  </si>
  <si>
    <t>VІІІ скликання від  16.03.2021р. №4-8/2021</t>
  </si>
  <si>
    <t>Секретар міської  ради</t>
  </si>
  <si>
    <t>0813242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</si>
</sst>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0"/>
      <color rgb="FF000000"/>
      <name val="Times New Roman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04">
    <xf numFmtId="0" fontId="0" fillId="0" borderId="0" xfId="0" applyFont="1" applyAlignment="1"/>
    <xf numFmtId="0" fontId="0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49" fontId="6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164" fontId="4" fillId="0" borderId="6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vertical="center"/>
    </xf>
    <xf numFmtId="4" fontId="4" fillId="0" borderId="6" xfId="0" applyNumberFormat="1" applyFont="1" applyBorder="1" applyAlignment="1">
      <alignment vertical="center"/>
    </xf>
    <xf numFmtId="3" fontId="0" fillId="0" borderId="0" xfId="0" applyNumberFormat="1" applyFont="1" applyAlignment="1">
      <alignment vertical="center"/>
    </xf>
    <xf numFmtId="49" fontId="0" fillId="0" borderId="6" xfId="0" applyNumberFormat="1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vertical="center" wrapText="1"/>
    </xf>
    <xf numFmtId="164" fontId="0" fillId="0" borderId="6" xfId="0" applyNumberFormat="1" applyFont="1" applyBorder="1" applyAlignment="1">
      <alignment horizontal="center" vertical="center"/>
    </xf>
    <xf numFmtId="164" fontId="0" fillId="0" borderId="6" xfId="0" applyNumberFormat="1" applyFont="1" applyBorder="1" applyAlignment="1">
      <alignment vertical="center"/>
    </xf>
    <xf numFmtId="0" fontId="0" fillId="0" borderId="6" xfId="0" applyFont="1" applyBorder="1" applyAlignment="1">
      <alignment horizontal="left" vertical="center" wrapText="1"/>
    </xf>
    <xf numFmtId="4" fontId="0" fillId="0" borderId="6" xfId="0" applyNumberFormat="1" applyFont="1" applyBorder="1" applyAlignment="1">
      <alignment vertical="center"/>
    </xf>
    <xf numFmtId="164" fontId="0" fillId="0" borderId="6" xfId="0" applyNumberFormat="1" applyFont="1" applyBorder="1" applyAlignment="1">
      <alignment horizontal="left" vertical="center" wrapText="1"/>
    </xf>
    <xf numFmtId="4" fontId="0" fillId="0" borderId="6" xfId="0" applyNumberFormat="1" applyFont="1" applyBorder="1" applyAlignment="1">
      <alignment horizontal="center" vertical="center" wrapText="1"/>
    </xf>
    <xf numFmtId="4" fontId="0" fillId="0" borderId="6" xfId="0" applyNumberFormat="1" applyFont="1" applyBorder="1" applyAlignment="1">
      <alignment vertical="center"/>
    </xf>
    <xf numFmtId="0" fontId="1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1" fillId="0" borderId="0" xfId="0" applyFont="1" applyAlignment="1"/>
    <xf numFmtId="3" fontId="1" fillId="0" borderId="0" xfId="0" applyNumberFormat="1" applyFont="1" applyAlignment="1"/>
    <xf numFmtId="0" fontId="6" fillId="0" borderId="0" xfId="0" applyFont="1" applyAlignment="1"/>
    <xf numFmtId="0" fontId="9" fillId="0" borderId="0" xfId="0" applyFont="1" applyAlignment="1"/>
    <xf numFmtId="0" fontId="0" fillId="0" borderId="0" xfId="0" applyFont="1" applyAlignment="1"/>
    <xf numFmtId="0" fontId="0" fillId="0" borderId="1" xfId="0" applyFont="1" applyBorder="1" applyAlignment="1">
      <alignment horizontal="center" vertical="center"/>
    </xf>
    <xf numFmtId="0" fontId="10" fillId="0" borderId="7" xfId="0" quotePrefix="1" applyFont="1" applyBorder="1" applyAlignment="1">
      <alignment horizontal="center" vertical="center" wrapText="1"/>
    </xf>
    <xf numFmtId="4" fontId="10" fillId="0" borderId="7" xfId="0" quotePrefix="1" applyNumberFormat="1" applyFont="1" applyBorder="1" applyAlignment="1">
      <alignment horizontal="center" vertical="center" wrapText="1"/>
    </xf>
    <xf numFmtId="4" fontId="10" fillId="0" borderId="7" xfId="0" quotePrefix="1" applyNumberFormat="1" applyFont="1" applyBorder="1" applyAlignment="1">
      <alignment vertical="center" wrapText="1"/>
    </xf>
    <xf numFmtId="164" fontId="11" fillId="0" borderId="6" xfId="0" applyNumberFormat="1" applyFont="1" applyBorder="1" applyAlignment="1">
      <alignment vertical="center"/>
    </xf>
    <xf numFmtId="4" fontId="11" fillId="0" borderId="6" xfId="0" applyNumberFormat="1" applyFont="1" applyBorder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0" fontId="0" fillId="0" borderId="5" xfId="0" applyFont="1" applyBorder="1" applyAlignment="1">
      <alignment horizontal="left" vertical="center" wrapText="1"/>
    </xf>
    <xf numFmtId="0" fontId="10" fillId="0" borderId="8" xfId="0" quotePrefix="1" applyFont="1" applyBorder="1" applyAlignment="1">
      <alignment horizontal="center" vertical="center" wrapText="1"/>
    </xf>
    <xf numFmtId="4" fontId="10" fillId="0" borderId="8" xfId="0" quotePrefix="1" applyNumberFormat="1" applyFont="1" applyBorder="1" applyAlignment="1">
      <alignment horizontal="center" vertical="center" wrapText="1"/>
    </xf>
    <xf numFmtId="4" fontId="10" fillId="0" borderId="8" xfId="0" quotePrefix="1" applyNumberFormat="1" applyFont="1" applyBorder="1" applyAlignment="1">
      <alignment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wrapText="1"/>
    </xf>
    <xf numFmtId="164" fontId="11" fillId="0" borderId="6" xfId="0" applyNumberFormat="1" applyFont="1" applyBorder="1" applyAlignment="1">
      <alignment horizontal="left" vertical="center" wrapText="1"/>
    </xf>
    <xf numFmtId="0" fontId="0" fillId="0" borderId="0" xfId="0" applyFont="1" applyAlignment="1"/>
    <xf numFmtId="164" fontId="11" fillId="0" borderId="5" xfId="0" applyNumberFormat="1" applyFont="1" applyBorder="1" applyAlignment="1">
      <alignment vertical="center"/>
    </xf>
    <xf numFmtId="0" fontId="11" fillId="0" borderId="2" xfId="0" applyFont="1" applyBorder="1" applyAlignment="1">
      <alignment horizontal="left" vertical="center" wrapText="1"/>
    </xf>
    <xf numFmtId="0" fontId="11" fillId="0" borderId="7" xfId="0" applyFont="1" applyBorder="1" applyAlignment="1">
      <alignment wrapText="1"/>
    </xf>
    <xf numFmtId="0" fontId="0" fillId="0" borderId="0" xfId="0" applyFont="1" applyAlignment="1"/>
    <xf numFmtId="0" fontId="0" fillId="0" borderId="0" xfId="0" applyFont="1" applyAlignment="1"/>
    <xf numFmtId="0" fontId="11" fillId="0" borderId="3" xfId="0" applyFont="1" applyBorder="1" applyAlignment="1">
      <alignment wrapText="1"/>
    </xf>
    <xf numFmtId="164" fontId="0" fillId="0" borderId="2" xfId="0" applyNumberFormat="1" applyFont="1" applyBorder="1" applyAlignment="1">
      <alignment horizontal="left" vertical="center" wrapText="1"/>
    </xf>
    <xf numFmtId="0" fontId="0" fillId="0" borderId="0" xfId="0" applyFont="1" applyAlignment="1"/>
    <xf numFmtId="164" fontId="11" fillId="0" borderId="3" xfId="0" applyNumberFormat="1" applyFont="1" applyBorder="1" applyAlignment="1">
      <alignment horizontal="left" vertical="center" wrapText="1"/>
    </xf>
    <xf numFmtId="164" fontId="0" fillId="0" borderId="3" xfId="0" applyNumberFormat="1" applyFont="1" applyBorder="1" applyAlignment="1">
      <alignment vertical="center"/>
    </xf>
    <xf numFmtId="4" fontId="11" fillId="0" borderId="3" xfId="0" applyNumberFormat="1" applyFont="1" applyBorder="1" applyAlignment="1">
      <alignment vertical="center"/>
    </xf>
    <xf numFmtId="49" fontId="4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vertical="center" wrapText="1"/>
    </xf>
    <xf numFmtId="4" fontId="4" fillId="0" borderId="2" xfId="0" applyNumberFormat="1" applyFont="1" applyBorder="1" applyAlignment="1">
      <alignment vertical="center"/>
    </xf>
    <xf numFmtId="164" fontId="11" fillId="0" borderId="7" xfId="0" applyNumberFormat="1" applyFont="1" applyBorder="1" applyAlignment="1">
      <alignment horizontal="left" vertical="center" wrapText="1"/>
    </xf>
    <xf numFmtId="164" fontId="0" fillId="0" borderId="7" xfId="0" applyNumberFormat="1" applyFont="1" applyBorder="1" applyAlignment="1">
      <alignment vertical="center"/>
    </xf>
    <xf numFmtId="4" fontId="11" fillId="0" borderId="7" xfId="0" applyNumberFormat="1" applyFont="1" applyBorder="1" applyAlignment="1">
      <alignment vertical="center"/>
    </xf>
    <xf numFmtId="164" fontId="11" fillId="0" borderId="5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0" fillId="0" borderId="0" xfId="0" applyFont="1" applyAlignment="1"/>
    <xf numFmtId="0" fontId="1" fillId="0" borderId="0" xfId="0" applyFont="1" applyAlignment="1">
      <alignment vertical="center" wrapText="1"/>
    </xf>
    <xf numFmtId="0" fontId="12" fillId="0" borderId="1" xfId="0" applyFont="1" applyBorder="1" applyAlignment="1">
      <alignment horizontal="left"/>
    </xf>
    <xf numFmtId="164" fontId="11" fillId="0" borderId="2" xfId="0" applyNumberFormat="1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vertical="center"/>
    </xf>
    <xf numFmtId="0" fontId="11" fillId="0" borderId="0" xfId="0" applyFont="1" applyAlignment="1">
      <alignment horizontal="justify" vertical="center"/>
    </xf>
    <xf numFmtId="0" fontId="4" fillId="0" borderId="4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justify" vertical="center"/>
    </xf>
    <xf numFmtId="0" fontId="5" fillId="0" borderId="8" xfId="0" quotePrefix="1" applyFont="1" applyBorder="1" applyAlignment="1">
      <alignment horizontal="center" vertical="center" wrapText="1"/>
    </xf>
    <xf numFmtId="4" fontId="5" fillId="0" borderId="8" xfId="0" quotePrefix="1" applyNumberFormat="1" applyFont="1" applyBorder="1" applyAlignment="1">
      <alignment horizontal="center" vertical="center" wrapText="1"/>
    </xf>
    <xf numFmtId="4" fontId="5" fillId="0" borderId="8" xfId="0" quotePrefix="1" applyNumberFormat="1" applyFont="1" applyBorder="1" applyAlignment="1">
      <alignment vertical="center" wrapText="1"/>
    </xf>
    <xf numFmtId="164" fontId="5" fillId="0" borderId="7" xfId="0" applyNumberFormat="1" applyFont="1" applyBorder="1" applyAlignment="1">
      <alignment horizontal="left" vertical="center" wrapText="1"/>
    </xf>
    <xf numFmtId="164" fontId="5" fillId="0" borderId="7" xfId="0" applyNumberFormat="1" applyFont="1" applyBorder="1" applyAlignment="1">
      <alignment vertical="center"/>
    </xf>
    <xf numFmtId="4" fontId="5" fillId="0" borderId="7" xfId="0" applyNumberFormat="1" applyFont="1" applyBorder="1" applyAlignment="1">
      <alignment vertical="center"/>
    </xf>
    <xf numFmtId="4" fontId="10" fillId="0" borderId="10" xfId="0" quotePrefix="1" applyNumberFormat="1" applyFont="1" applyBorder="1" applyAlignment="1">
      <alignment vertical="center" wrapText="1"/>
    </xf>
    <xf numFmtId="4" fontId="0" fillId="0" borderId="4" xfId="0" applyNumberFormat="1" applyFont="1" applyBorder="1" applyAlignment="1">
      <alignment vertical="center" wrapText="1"/>
    </xf>
    <xf numFmtId="164" fontId="4" fillId="0" borderId="2" xfId="0" applyNumberFormat="1" applyFont="1" applyBorder="1" applyAlignment="1">
      <alignment horizontal="left" vertical="center"/>
    </xf>
    <xf numFmtId="0" fontId="0" fillId="0" borderId="7" xfId="0" applyFont="1" applyBorder="1" applyAlignment="1">
      <alignment wrapText="1"/>
    </xf>
    <xf numFmtId="0" fontId="1" fillId="0" borderId="0" xfId="0" applyFont="1" applyAlignment="1">
      <alignment vertical="center"/>
    </xf>
    <xf numFmtId="0" fontId="0" fillId="0" borderId="0" xfId="0" applyFont="1" applyAlignment="1"/>
    <xf numFmtId="0" fontId="1" fillId="0" borderId="0" xfId="0" applyFont="1" applyAlignment="1">
      <alignment horizontal="left" vertical="center"/>
    </xf>
    <xf numFmtId="0" fontId="0" fillId="0" borderId="4" xfId="0" applyFont="1" applyBorder="1" applyAlignment="1">
      <alignment horizontal="center" vertical="center" wrapText="1"/>
    </xf>
    <xf numFmtId="0" fontId="5" fillId="0" borderId="5" xfId="0" applyFont="1" applyBorder="1"/>
    <xf numFmtId="0" fontId="3" fillId="0" borderId="0" xfId="0" applyFont="1" applyAlignment="1">
      <alignment horizontal="center" vertical="top" wrapText="1"/>
    </xf>
    <xf numFmtId="0" fontId="0" fillId="0" borderId="3" xfId="0" applyFont="1" applyBorder="1" applyAlignment="1">
      <alignment horizontal="center" vertical="center" wrapText="1"/>
    </xf>
    <xf numFmtId="0" fontId="5" fillId="0" borderId="2" xfId="0" applyFont="1" applyBorder="1"/>
    <xf numFmtId="0" fontId="4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44"/>
  <sheetViews>
    <sheetView tabSelected="1" topLeftCell="C28" zoomScaleNormal="100" workbookViewId="0">
      <selection activeCell="E33" sqref="E33"/>
    </sheetView>
  </sheetViews>
  <sheetFormatPr defaultColWidth="14.5" defaultRowHeight="15" customHeight="1" x14ac:dyDescent="0.2"/>
  <cols>
    <col min="1" max="1" width="3.83203125" hidden="1" customWidth="1"/>
    <col min="2" max="2" width="16.5" hidden="1" customWidth="1"/>
    <col min="3" max="3" width="13.6640625" customWidth="1"/>
    <col min="4" max="4" width="11.5" customWidth="1"/>
    <col min="5" max="5" width="16.1640625" customWidth="1"/>
    <col min="6" max="6" width="54" customWidth="1"/>
    <col min="7" max="7" width="46.6640625" customWidth="1"/>
    <col min="8" max="8" width="23.1640625" customWidth="1"/>
    <col min="9" max="9" width="15.83203125" customWidth="1"/>
    <col min="10" max="10" width="14.5" customWidth="1"/>
    <col min="11" max="11" width="13" customWidth="1"/>
    <col min="12" max="12" width="14.1640625" customWidth="1"/>
    <col min="13" max="18" width="9.1640625" customWidth="1"/>
    <col min="19" max="26" width="8" customWidth="1"/>
  </cols>
  <sheetData>
    <row r="1" spans="1:26" ht="15" customHeight="1" x14ac:dyDescent="0.2">
      <c r="A1" s="1"/>
      <c r="B1" s="1"/>
      <c r="C1" s="1"/>
      <c r="D1" s="1"/>
      <c r="E1" s="1"/>
      <c r="F1" s="1"/>
      <c r="G1" s="1"/>
      <c r="H1" s="1"/>
      <c r="I1" s="72" t="s">
        <v>0</v>
      </c>
      <c r="J1" s="73"/>
      <c r="K1" s="73"/>
      <c r="L1" s="73"/>
      <c r="M1" s="73"/>
      <c r="N1" s="73"/>
      <c r="O1" s="73"/>
      <c r="P1" s="73"/>
      <c r="Q1" s="73"/>
      <c r="R1" s="73"/>
      <c r="S1" s="1"/>
      <c r="T1" s="1"/>
      <c r="U1" s="1"/>
      <c r="V1" s="1"/>
      <c r="W1" s="1"/>
      <c r="X1" s="1"/>
      <c r="Y1" s="1"/>
      <c r="Z1" s="1"/>
    </row>
    <row r="2" spans="1:26" ht="15" customHeight="1" x14ac:dyDescent="0.2">
      <c r="A2" s="1"/>
      <c r="B2" s="1"/>
      <c r="C2" s="1"/>
      <c r="D2" s="1"/>
      <c r="E2" s="1"/>
      <c r="F2" s="1"/>
      <c r="G2" s="1"/>
      <c r="H2" s="1"/>
      <c r="I2" s="96" t="s">
        <v>120</v>
      </c>
      <c r="J2" s="96"/>
      <c r="K2" s="96"/>
      <c r="L2" s="96"/>
      <c r="M2" s="73"/>
      <c r="N2" s="73"/>
      <c r="O2" s="73"/>
      <c r="P2" s="73"/>
      <c r="Q2" s="73"/>
      <c r="R2" s="73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25">
      <c r="A3" s="2"/>
      <c r="B3" s="3"/>
      <c r="C3" s="3"/>
      <c r="D3" s="3"/>
      <c r="E3" s="3"/>
      <c r="F3" s="3"/>
      <c r="G3" s="3"/>
      <c r="H3" s="3"/>
      <c r="I3" s="94" t="s">
        <v>121</v>
      </c>
      <c r="J3" s="95"/>
      <c r="K3" s="95"/>
      <c r="L3" s="95"/>
      <c r="M3" s="73"/>
      <c r="N3" s="73"/>
      <c r="O3" s="73"/>
      <c r="P3" s="73"/>
      <c r="Q3" s="73"/>
      <c r="R3" s="73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2">
      <c r="A4" s="1"/>
      <c r="B4" s="1"/>
      <c r="C4" s="1"/>
      <c r="D4" s="1"/>
      <c r="E4" s="1"/>
      <c r="F4" s="1"/>
      <c r="G4" s="1"/>
      <c r="H4" s="1"/>
      <c r="I4" s="94" t="s">
        <v>75</v>
      </c>
      <c r="J4" s="95"/>
      <c r="K4" s="95"/>
      <c r="L4" s="95"/>
      <c r="M4" s="73"/>
      <c r="N4" s="73"/>
      <c r="O4" s="73"/>
      <c r="P4" s="73"/>
      <c r="Q4" s="73"/>
      <c r="R4" s="73"/>
      <c r="S4" s="1"/>
      <c r="T4" s="1"/>
      <c r="U4" s="1"/>
      <c r="V4" s="1"/>
      <c r="W4" s="1"/>
      <c r="X4" s="1"/>
      <c r="Y4" s="1"/>
      <c r="Z4" s="1"/>
    </row>
    <row r="5" spans="1:26" s="73" customFormat="1" ht="12.75" customHeight="1" x14ac:dyDescent="0.2">
      <c r="J5" s="74"/>
    </row>
    <row r="6" spans="1:26" ht="24" customHeight="1" x14ac:dyDescent="0.2">
      <c r="A6" s="1"/>
      <c r="B6" s="99" t="s">
        <v>26</v>
      </c>
      <c r="C6" s="95"/>
      <c r="D6" s="95"/>
      <c r="E6" s="95"/>
      <c r="F6" s="95"/>
      <c r="G6" s="95"/>
      <c r="H6" s="95"/>
      <c r="I6" s="95"/>
      <c r="J6" s="95"/>
      <c r="K6" s="95"/>
      <c r="L6" s="95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25" customHeight="1" x14ac:dyDescent="0.3">
      <c r="A7" s="1"/>
      <c r="B7" s="4"/>
      <c r="C7" s="75" t="s">
        <v>28</v>
      </c>
      <c r="D7" s="5"/>
      <c r="E7" s="5"/>
      <c r="F7" s="5"/>
      <c r="G7" s="6"/>
      <c r="H7" s="6"/>
      <c r="I7" s="6"/>
      <c r="J7" s="6"/>
      <c r="K7" s="7"/>
      <c r="L7" s="35" t="s">
        <v>27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74.25" customHeight="1" x14ac:dyDescent="0.2">
      <c r="A8" s="1"/>
      <c r="B8" s="8" t="s">
        <v>1</v>
      </c>
      <c r="C8" s="100" t="s">
        <v>2</v>
      </c>
      <c r="D8" s="100" t="s">
        <v>3</v>
      </c>
      <c r="E8" s="100" t="s">
        <v>4</v>
      </c>
      <c r="F8" s="100" t="s">
        <v>5</v>
      </c>
      <c r="G8" s="100" t="s">
        <v>6</v>
      </c>
      <c r="H8" s="100" t="s">
        <v>7</v>
      </c>
      <c r="I8" s="102" t="s">
        <v>8</v>
      </c>
      <c r="J8" s="103" t="s">
        <v>9</v>
      </c>
      <c r="K8" s="97" t="s">
        <v>10</v>
      </c>
      <c r="L8" s="98"/>
      <c r="M8" s="1"/>
      <c r="N8" s="1"/>
      <c r="O8" s="1"/>
      <c r="P8" s="6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2.25" customHeight="1" x14ac:dyDescent="0.2">
      <c r="A9" s="1"/>
      <c r="B9" s="8"/>
      <c r="C9" s="101"/>
      <c r="D9" s="101"/>
      <c r="E9" s="101"/>
      <c r="F9" s="101"/>
      <c r="G9" s="101"/>
      <c r="H9" s="101"/>
      <c r="I9" s="101"/>
      <c r="J9" s="101"/>
      <c r="K9" s="9" t="s">
        <v>11</v>
      </c>
      <c r="L9" s="9" t="s">
        <v>12</v>
      </c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78" customHeight="1" x14ac:dyDescent="0.2">
      <c r="A10" s="10"/>
      <c r="B10" s="11"/>
      <c r="C10" s="12" t="s">
        <v>13</v>
      </c>
      <c r="D10" s="12"/>
      <c r="E10" s="12"/>
      <c r="F10" s="13" t="s">
        <v>14</v>
      </c>
      <c r="G10" s="14"/>
      <c r="H10" s="15"/>
      <c r="I10" s="16">
        <f>I11</f>
        <v>26364945</v>
      </c>
      <c r="J10" s="16">
        <f>J11</f>
        <v>22505945</v>
      </c>
      <c r="K10" s="16">
        <f t="shared" ref="K10:L10" si="0">K11</f>
        <v>3859000</v>
      </c>
      <c r="L10" s="16">
        <f t="shared" si="0"/>
        <v>3801800</v>
      </c>
      <c r="M10" s="17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 ht="14.25" x14ac:dyDescent="0.2">
      <c r="A11" s="10"/>
      <c r="B11" s="11"/>
      <c r="C11" s="12" t="s">
        <v>15</v>
      </c>
      <c r="D11" s="18"/>
      <c r="E11" s="18"/>
      <c r="F11" s="19" t="s">
        <v>16</v>
      </c>
      <c r="G11" s="20"/>
      <c r="H11" s="21"/>
      <c r="I11" s="16">
        <f>I12+I14+I15+I18+I19+I20+I22+I13+I16+I17+I21+I23+I24+I25</f>
        <v>26364945</v>
      </c>
      <c r="J11" s="16">
        <f t="shared" ref="J11:L11" si="1">J12+J14+J15+J18+J19+J20+J22+J13+J16+J17+J21+J23+J24+J25</f>
        <v>22505945</v>
      </c>
      <c r="K11" s="16">
        <f t="shared" si="1"/>
        <v>3859000</v>
      </c>
      <c r="L11" s="16">
        <f t="shared" si="1"/>
        <v>3801800</v>
      </c>
      <c r="M11" s="17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s="34" customFormat="1" ht="38.25" x14ac:dyDescent="0.2">
      <c r="A12" s="10"/>
      <c r="B12" s="11"/>
      <c r="C12" s="36" t="s">
        <v>73</v>
      </c>
      <c r="D12" s="36">
        <v>2010</v>
      </c>
      <c r="E12" s="37" t="s">
        <v>33</v>
      </c>
      <c r="F12" s="38" t="s">
        <v>34</v>
      </c>
      <c r="G12" s="49" t="s">
        <v>64</v>
      </c>
      <c r="H12" s="39" t="s">
        <v>105</v>
      </c>
      <c r="I12" s="40">
        <f>J12+K12</f>
        <v>5011400</v>
      </c>
      <c r="J12" s="40">
        <v>5011400</v>
      </c>
      <c r="K12" s="40">
        <v>0</v>
      </c>
      <c r="L12" s="40">
        <v>0</v>
      </c>
      <c r="M12" s="17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s="51" customFormat="1" ht="51" x14ac:dyDescent="0.2">
      <c r="A13" s="10"/>
      <c r="B13" s="11"/>
      <c r="C13" s="36" t="s">
        <v>73</v>
      </c>
      <c r="D13" s="36">
        <v>2010</v>
      </c>
      <c r="E13" s="37" t="s">
        <v>33</v>
      </c>
      <c r="F13" s="38" t="s">
        <v>34</v>
      </c>
      <c r="G13" s="54" t="s">
        <v>74</v>
      </c>
      <c r="H13" s="52" t="s">
        <v>106</v>
      </c>
      <c r="I13" s="40">
        <f>J13+K13</f>
        <v>65000</v>
      </c>
      <c r="J13" s="40">
        <v>65000</v>
      </c>
      <c r="K13" s="40">
        <v>0</v>
      </c>
      <c r="L13" s="40">
        <v>0</v>
      </c>
      <c r="M13" s="17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s="34" customFormat="1" ht="63.75" x14ac:dyDescent="0.2">
      <c r="A14" s="10"/>
      <c r="B14" s="11"/>
      <c r="C14" s="36" t="s">
        <v>29</v>
      </c>
      <c r="D14" s="36" t="s">
        <v>30</v>
      </c>
      <c r="E14" s="37" t="s">
        <v>31</v>
      </c>
      <c r="F14" s="38" t="s">
        <v>32</v>
      </c>
      <c r="G14" s="53" t="s">
        <v>63</v>
      </c>
      <c r="H14" s="39" t="s">
        <v>107</v>
      </c>
      <c r="I14" s="40">
        <f t="shared" ref="I14:I25" si="2">J14+K14</f>
        <v>1136872</v>
      </c>
      <c r="J14" s="40">
        <v>1136872</v>
      </c>
      <c r="K14" s="40">
        <v>0</v>
      </c>
      <c r="L14" s="40">
        <v>0</v>
      </c>
      <c r="M14" s="17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s="34" customFormat="1" ht="51" x14ac:dyDescent="0.2">
      <c r="A15" s="10"/>
      <c r="B15" s="11"/>
      <c r="C15" s="36" t="s">
        <v>29</v>
      </c>
      <c r="D15" s="36" t="s">
        <v>30</v>
      </c>
      <c r="E15" s="37" t="s">
        <v>31</v>
      </c>
      <c r="F15" s="38" t="s">
        <v>32</v>
      </c>
      <c r="G15" s="48" t="s">
        <v>70</v>
      </c>
      <c r="H15" s="39" t="s">
        <v>108</v>
      </c>
      <c r="I15" s="40">
        <f t="shared" si="2"/>
        <v>1421010</v>
      </c>
      <c r="J15" s="40">
        <v>1421010</v>
      </c>
      <c r="K15" s="40">
        <v>0</v>
      </c>
      <c r="L15" s="40">
        <v>0</v>
      </c>
      <c r="M15" s="17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s="59" customFormat="1" ht="63.75" x14ac:dyDescent="0.2">
      <c r="A16" s="10"/>
      <c r="B16" s="11"/>
      <c r="C16" s="36" t="s">
        <v>80</v>
      </c>
      <c r="D16" s="36" t="s">
        <v>81</v>
      </c>
      <c r="E16" s="37" t="s">
        <v>82</v>
      </c>
      <c r="F16" s="38" t="s">
        <v>83</v>
      </c>
      <c r="G16" s="77" t="s">
        <v>84</v>
      </c>
      <c r="H16" s="52" t="s">
        <v>109</v>
      </c>
      <c r="I16" s="40">
        <f t="shared" si="2"/>
        <v>84000</v>
      </c>
      <c r="J16" s="40">
        <v>0</v>
      </c>
      <c r="K16" s="40">
        <v>84000</v>
      </c>
      <c r="L16" s="40">
        <v>84000</v>
      </c>
      <c r="M16" s="17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s="59" customFormat="1" ht="38.25" x14ac:dyDescent="0.2">
      <c r="A17" s="10"/>
      <c r="B17" s="11"/>
      <c r="C17" s="36" t="s">
        <v>85</v>
      </c>
      <c r="D17" s="36" t="s">
        <v>86</v>
      </c>
      <c r="E17" s="37" t="s">
        <v>40</v>
      </c>
      <c r="F17" s="38" t="s">
        <v>87</v>
      </c>
      <c r="G17" s="76" t="s">
        <v>66</v>
      </c>
      <c r="H17" s="52" t="s">
        <v>110</v>
      </c>
      <c r="I17" s="40">
        <f t="shared" si="2"/>
        <v>2255000</v>
      </c>
      <c r="J17" s="40">
        <v>0</v>
      </c>
      <c r="K17" s="40">
        <v>2255000</v>
      </c>
      <c r="L17" s="40">
        <v>2255000</v>
      </c>
      <c r="M17" s="17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s="34" customFormat="1" ht="38.25" x14ac:dyDescent="0.2">
      <c r="A18" s="10"/>
      <c r="B18" s="11"/>
      <c r="C18" s="36" t="s">
        <v>38</v>
      </c>
      <c r="D18" s="36" t="s">
        <v>39</v>
      </c>
      <c r="E18" s="37" t="s">
        <v>40</v>
      </c>
      <c r="F18" s="38" t="s">
        <v>41</v>
      </c>
      <c r="G18" s="76" t="s">
        <v>66</v>
      </c>
      <c r="H18" s="52" t="s">
        <v>110</v>
      </c>
      <c r="I18" s="40">
        <f t="shared" si="2"/>
        <v>11178000</v>
      </c>
      <c r="J18" s="40">
        <v>9915200</v>
      </c>
      <c r="K18" s="40">
        <v>1262800</v>
      </c>
      <c r="L18" s="40">
        <v>1262800</v>
      </c>
      <c r="M18" s="17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s="34" customFormat="1" ht="76.5" x14ac:dyDescent="0.2">
      <c r="A19" s="10"/>
      <c r="B19" s="11"/>
      <c r="C19" s="36" t="s">
        <v>42</v>
      </c>
      <c r="D19" s="36" t="s">
        <v>43</v>
      </c>
      <c r="E19" s="37" t="s">
        <v>44</v>
      </c>
      <c r="F19" s="38" t="s">
        <v>53</v>
      </c>
      <c r="G19" s="50" t="s">
        <v>66</v>
      </c>
      <c r="H19" s="52" t="s">
        <v>110</v>
      </c>
      <c r="I19" s="40">
        <f t="shared" si="2"/>
        <v>1087463</v>
      </c>
      <c r="J19" s="40">
        <v>1087463</v>
      </c>
      <c r="K19" s="40">
        <v>0</v>
      </c>
      <c r="L19" s="40">
        <v>0</v>
      </c>
      <c r="M19" s="17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s="34" customFormat="1" ht="38.25" x14ac:dyDescent="0.2">
      <c r="A20" s="10"/>
      <c r="B20" s="11"/>
      <c r="C20" s="36" t="s">
        <v>45</v>
      </c>
      <c r="D20" s="36" t="s">
        <v>46</v>
      </c>
      <c r="E20" s="37" t="s">
        <v>47</v>
      </c>
      <c r="F20" s="38" t="s">
        <v>48</v>
      </c>
      <c r="G20" s="50" t="s">
        <v>66</v>
      </c>
      <c r="H20" s="52" t="s">
        <v>110</v>
      </c>
      <c r="I20" s="40">
        <f t="shared" si="2"/>
        <v>3719000</v>
      </c>
      <c r="J20" s="40">
        <v>3719000</v>
      </c>
      <c r="K20" s="40">
        <v>0</v>
      </c>
      <c r="L20" s="40">
        <v>0</v>
      </c>
      <c r="M20" s="17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s="59" customFormat="1" ht="63.75" x14ac:dyDescent="0.2">
      <c r="A21" s="10"/>
      <c r="B21" s="11"/>
      <c r="C21" s="36" t="s">
        <v>89</v>
      </c>
      <c r="D21" s="36" t="s">
        <v>90</v>
      </c>
      <c r="E21" s="37" t="s">
        <v>91</v>
      </c>
      <c r="F21" s="38" t="s">
        <v>92</v>
      </c>
      <c r="G21" s="80" t="s">
        <v>93</v>
      </c>
      <c r="H21" s="61" t="s">
        <v>111</v>
      </c>
      <c r="I21" s="40">
        <f>J21+K21</f>
        <v>50000</v>
      </c>
      <c r="J21" s="62">
        <v>50000</v>
      </c>
      <c r="K21" s="62">
        <v>0</v>
      </c>
      <c r="L21" s="62">
        <v>0</v>
      </c>
      <c r="M21" s="17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s="34" customFormat="1" ht="38.25" x14ac:dyDescent="0.2">
      <c r="A22" s="10"/>
      <c r="B22" s="11"/>
      <c r="C22" s="43" t="s">
        <v>49</v>
      </c>
      <c r="D22" s="43" t="s">
        <v>50</v>
      </c>
      <c r="E22" s="44" t="s">
        <v>51</v>
      </c>
      <c r="F22" s="45" t="s">
        <v>52</v>
      </c>
      <c r="G22" s="60" t="s">
        <v>67</v>
      </c>
      <c r="H22" s="61" t="s">
        <v>112</v>
      </c>
      <c r="I22" s="62">
        <f t="shared" si="2"/>
        <v>57200</v>
      </c>
      <c r="J22" s="62">
        <v>0</v>
      </c>
      <c r="K22" s="62">
        <v>57200</v>
      </c>
      <c r="L22" s="62">
        <v>0</v>
      </c>
      <c r="M22" s="17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s="59" customFormat="1" ht="76.5" x14ac:dyDescent="0.2">
      <c r="A23" s="10"/>
      <c r="B23" s="41"/>
      <c r="C23" s="36" t="s">
        <v>94</v>
      </c>
      <c r="D23" s="36" t="s">
        <v>95</v>
      </c>
      <c r="E23" s="37" t="s">
        <v>96</v>
      </c>
      <c r="F23" s="38" t="s">
        <v>97</v>
      </c>
      <c r="G23" s="83" t="s">
        <v>102</v>
      </c>
      <c r="H23" s="68" t="s">
        <v>113</v>
      </c>
      <c r="I23" s="69">
        <f t="shared" si="2"/>
        <v>50000</v>
      </c>
      <c r="J23" s="69">
        <v>50000</v>
      </c>
      <c r="K23" s="69">
        <v>0</v>
      </c>
      <c r="L23" s="69">
        <v>0</v>
      </c>
      <c r="M23" s="17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s="59" customFormat="1" ht="63.75" x14ac:dyDescent="0.2">
      <c r="A24" s="10"/>
      <c r="B24" s="41"/>
      <c r="C24" s="36" t="s">
        <v>94</v>
      </c>
      <c r="D24" s="36" t="s">
        <v>95</v>
      </c>
      <c r="E24" s="37" t="s">
        <v>96</v>
      </c>
      <c r="F24" s="38" t="s">
        <v>97</v>
      </c>
      <c r="G24" s="54" t="s">
        <v>103</v>
      </c>
      <c r="H24" s="68" t="s">
        <v>114</v>
      </c>
      <c r="I24" s="69">
        <f t="shared" si="2"/>
        <v>50000</v>
      </c>
      <c r="J24" s="69">
        <v>50000</v>
      </c>
      <c r="K24" s="69">
        <v>0</v>
      </c>
      <c r="L24" s="69">
        <v>0</v>
      </c>
      <c r="M24" s="17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s="59" customFormat="1" ht="51" x14ac:dyDescent="0.2">
      <c r="A25" s="10"/>
      <c r="B25" s="41"/>
      <c r="C25" s="36" t="s">
        <v>94</v>
      </c>
      <c r="D25" s="36" t="s">
        <v>95</v>
      </c>
      <c r="E25" s="37" t="s">
        <v>96</v>
      </c>
      <c r="F25" s="38" t="s">
        <v>97</v>
      </c>
      <c r="G25" s="83" t="s">
        <v>104</v>
      </c>
      <c r="H25" s="68" t="s">
        <v>115</v>
      </c>
      <c r="I25" s="69">
        <f t="shared" si="2"/>
        <v>200000</v>
      </c>
      <c r="J25" s="69">
        <v>0</v>
      </c>
      <c r="K25" s="69">
        <v>200000</v>
      </c>
      <c r="L25" s="69">
        <v>200000</v>
      </c>
      <c r="M25" s="17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s="56" customFormat="1" ht="14.25" x14ac:dyDescent="0.2">
      <c r="A26" s="10"/>
      <c r="B26" s="41"/>
      <c r="C26" s="36"/>
      <c r="D26" s="36"/>
      <c r="E26" s="37"/>
      <c r="F26" s="38"/>
      <c r="G26" s="67"/>
      <c r="H26" s="68"/>
      <c r="I26" s="69"/>
      <c r="J26" s="69"/>
      <c r="K26" s="69"/>
      <c r="L26" s="69"/>
      <c r="M26" s="17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 s="56" customFormat="1" ht="14.25" x14ac:dyDescent="0.2">
      <c r="A27" s="10"/>
      <c r="B27" s="11"/>
      <c r="C27" s="63" t="s">
        <v>17</v>
      </c>
      <c r="D27" s="64"/>
      <c r="E27" s="64"/>
      <c r="F27" s="65" t="s">
        <v>18</v>
      </c>
      <c r="G27" s="58"/>
      <c r="H27" s="46"/>
      <c r="I27" s="66">
        <f t="shared" ref="I27:I29" si="3">J27+K27</f>
        <v>35000</v>
      </c>
      <c r="J27" s="66">
        <f>J28</f>
        <v>35000</v>
      </c>
      <c r="K27" s="66">
        <f t="shared" ref="K27:L28" si="4">K28</f>
        <v>0</v>
      </c>
      <c r="L27" s="66">
        <f t="shared" si="4"/>
        <v>0</v>
      </c>
      <c r="M27" s="17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 s="56" customFormat="1" ht="14.25" x14ac:dyDescent="0.2">
      <c r="A28" s="10"/>
      <c r="B28" s="11"/>
      <c r="C28" s="12" t="s">
        <v>19</v>
      </c>
      <c r="D28" s="18"/>
      <c r="E28" s="18"/>
      <c r="F28" s="19" t="s">
        <v>20</v>
      </c>
      <c r="G28" s="24"/>
      <c r="H28" s="22"/>
      <c r="I28" s="16">
        <f>I29</f>
        <v>35000</v>
      </c>
      <c r="J28" s="16">
        <f t="shared" ref="J28" si="5">J29</f>
        <v>35000</v>
      </c>
      <c r="K28" s="16">
        <f t="shared" si="4"/>
        <v>0</v>
      </c>
      <c r="L28" s="16">
        <f t="shared" si="4"/>
        <v>0</v>
      </c>
      <c r="M28" s="17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s="56" customFormat="1" ht="38.25" x14ac:dyDescent="0.2">
      <c r="A29" s="10"/>
      <c r="B29" s="11"/>
      <c r="C29" s="36" t="s">
        <v>54</v>
      </c>
      <c r="D29" s="36" t="s">
        <v>55</v>
      </c>
      <c r="E29" s="37" t="s">
        <v>56</v>
      </c>
      <c r="F29" s="38" t="s">
        <v>57</v>
      </c>
      <c r="G29" s="57" t="s">
        <v>68</v>
      </c>
      <c r="H29" s="22" t="s">
        <v>71</v>
      </c>
      <c r="I29" s="40">
        <f t="shared" si="3"/>
        <v>35000</v>
      </c>
      <c r="J29" s="26">
        <v>35000</v>
      </c>
      <c r="K29" s="26">
        <v>0</v>
      </c>
      <c r="L29" s="26">
        <v>0</v>
      </c>
      <c r="M29" s="17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s="55" customFormat="1" ht="14.25" x14ac:dyDescent="0.2">
      <c r="A30" s="10"/>
      <c r="B30" s="41"/>
      <c r="C30" s="36"/>
      <c r="D30" s="36"/>
      <c r="E30" s="37"/>
      <c r="F30" s="38"/>
      <c r="G30" s="70"/>
      <c r="H30" s="21"/>
      <c r="I30" s="40"/>
      <c r="J30" s="40"/>
      <c r="K30" s="40"/>
      <c r="L30" s="40"/>
      <c r="M30" s="17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ht="25.5" x14ac:dyDescent="0.2">
      <c r="A31" s="10"/>
      <c r="B31" s="11"/>
      <c r="C31" s="63" t="s">
        <v>76</v>
      </c>
      <c r="D31" s="64"/>
      <c r="E31" s="64"/>
      <c r="F31" s="71" t="s">
        <v>77</v>
      </c>
      <c r="G31" s="78"/>
      <c r="H31" s="22"/>
      <c r="I31" s="16">
        <f>I32</f>
        <v>1431300</v>
      </c>
      <c r="J31" s="16">
        <f t="shared" ref="J31:L31" si="6">J32</f>
        <v>1431300</v>
      </c>
      <c r="K31" s="16">
        <f t="shared" si="6"/>
        <v>0</v>
      </c>
      <c r="L31" s="16">
        <f t="shared" si="6"/>
        <v>0</v>
      </c>
      <c r="M31" s="17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s="55" customFormat="1" ht="14.25" x14ac:dyDescent="0.2">
      <c r="A32" s="10"/>
      <c r="B32" s="11"/>
      <c r="C32" s="12" t="s">
        <v>78</v>
      </c>
      <c r="D32" s="18"/>
      <c r="E32" s="18"/>
      <c r="F32" s="81" t="s">
        <v>79</v>
      </c>
      <c r="G32" s="47"/>
      <c r="H32" s="82"/>
      <c r="I32" s="79">
        <f>I34+I35</f>
        <v>1431300</v>
      </c>
      <c r="J32" s="79">
        <f t="shared" ref="J32:L32" si="7">J34+J35</f>
        <v>1431300</v>
      </c>
      <c r="K32" s="79">
        <f t="shared" si="7"/>
        <v>0</v>
      </c>
      <c r="L32" s="79">
        <f t="shared" si="7"/>
        <v>0</v>
      </c>
      <c r="M32" s="17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s="59" customFormat="1" ht="38.25" x14ac:dyDescent="0.2">
      <c r="A33" s="10"/>
      <c r="B33" s="11"/>
      <c r="C33" s="36" t="s">
        <v>99</v>
      </c>
      <c r="D33" s="36" t="s">
        <v>96</v>
      </c>
      <c r="E33" s="37" t="s">
        <v>100</v>
      </c>
      <c r="F33" s="38" t="s">
        <v>101</v>
      </c>
      <c r="G33" s="49" t="s">
        <v>98</v>
      </c>
      <c r="H33" s="47" t="s">
        <v>116</v>
      </c>
      <c r="I33" s="40">
        <f t="shared" ref="I33" si="8">J33+K33</f>
        <v>563600</v>
      </c>
      <c r="J33" s="69">
        <v>563600</v>
      </c>
      <c r="K33" s="69">
        <v>0</v>
      </c>
      <c r="L33" s="69">
        <v>0</v>
      </c>
      <c r="M33" s="17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s="55" customFormat="1" ht="25.5" x14ac:dyDescent="0.2">
      <c r="A34" s="10"/>
      <c r="B34" s="11"/>
      <c r="C34" s="43" t="s">
        <v>123</v>
      </c>
      <c r="D34" s="43" t="s">
        <v>35</v>
      </c>
      <c r="E34" s="44" t="s">
        <v>36</v>
      </c>
      <c r="F34" s="45" t="s">
        <v>37</v>
      </c>
      <c r="G34" s="67" t="s">
        <v>69</v>
      </c>
      <c r="H34" s="68" t="s">
        <v>117</v>
      </c>
      <c r="I34" s="69">
        <f t="shared" ref="I34" si="9">J34+K34</f>
        <v>1372150</v>
      </c>
      <c r="J34" s="69">
        <v>1372150</v>
      </c>
      <c r="K34" s="69">
        <v>0</v>
      </c>
      <c r="L34" s="69">
        <v>0</v>
      </c>
      <c r="M34" s="17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 s="59" customFormat="1" ht="25.5" x14ac:dyDescent="0.2">
      <c r="A35" s="10"/>
      <c r="B35" s="41"/>
      <c r="C35" s="84" t="s">
        <v>123</v>
      </c>
      <c r="D35" s="84" t="s">
        <v>35</v>
      </c>
      <c r="E35" s="85" t="s">
        <v>36</v>
      </c>
      <c r="F35" s="86" t="s">
        <v>37</v>
      </c>
      <c r="G35" s="87" t="s">
        <v>88</v>
      </c>
      <c r="H35" s="88" t="s">
        <v>118</v>
      </c>
      <c r="I35" s="89">
        <f>J35+K35</f>
        <v>59150</v>
      </c>
      <c r="J35" s="89">
        <v>59150</v>
      </c>
      <c r="K35" s="89">
        <v>0</v>
      </c>
      <c r="L35" s="89">
        <v>0</v>
      </c>
      <c r="M35" s="17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spans="1:26" s="55" customFormat="1" ht="14.25" x14ac:dyDescent="0.2">
      <c r="A36" s="10"/>
      <c r="B36" s="41"/>
      <c r="C36" s="36"/>
      <c r="D36" s="36"/>
      <c r="E36" s="37"/>
      <c r="F36" s="38"/>
      <c r="G36" s="67"/>
      <c r="H36" s="68"/>
      <c r="I36" s="69"/>
      <c r="J36" s="69"/>
      <c r="K36" s="69"/>
      <c r="L36" s="69"/>
      <c r="M36" s="17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 ht="14.25" x14ac:dyDescent="0.2">
      <c r="A37" s="10"/>
      <c r="B37" s="11"/>
      <c r="C37" s="8" t="s">
        <v>21</v>
      </c>
      <c r="D37" s="64"/>
      <c r="E37" s="64"/>
      <c r="F37" s="65" t="s">
        <v>22</v>
      </c>
      <c r="G37" s="58"/>
      <c r="H37" s="46"/>
      <c r="I37" s="66">
        <f t="shared" ref="I37:I40" si="10">J37+K37</f>
        <v>669900</v>
      </c>
      <c r="J37" s="66">
        <f>J38</f>
        <v>669900</v>
      </c>
      <c r="K37" s="66">
        <f t="shared" ref="K37:L37" si="11">K38</f>
        <v>0</v>
      </c>
      <c r="L37" s="66">
        <f t="shared" si="11"/>
        <v>0</v>
      </c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spans="1:26" ht="14.25" x14ac:dyDescent="0.2">
      <c r="A38" s="10"/>
      <c r="B38" s="11"/>
      <c r="C38" s="28" t="s">
        <v>23</v>
      </c>
      <c r="D38" s="18"/>
      <c r="E38" s="18"/>
      <c r="F38" s="19" t="s">
        <v>24</v>
      </c>
      <c r="G38" s="24"/>
      <c r="H38" s="22"/>
      <c r="I38" s="16">
        <f>I39+I40</f>
        <v>669900</v>
      </c>
      <c r="J38" s="16">
        <f t="shared" ref="J38:L38" si="12">J39+J40</f>
        <v>669900</v>
      </c>
      <c r="K38" s="16">
        <f t="shared" si="12"/>
        <v>0</v>
      </c>
      <c r="L38" s="16">
        <f t="shared" si="12"/>
        <v>0</v>
      </c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spans="1:26" ht="38.25" x14ac:dyDescent="0.2">
      <c r="A39" s="10"/>
      <c r="B39" s="11"/>
      <c r="C39" s="36" t="s">
        <v>58</v>
      </c>
      <c r="D39" s="36" t="s">
        <v>55</v>
      </c>
      <c r="E39" s="37" t="s">
        <v>56</v>
      </c>
      <c r="F39" s="38" t="s">
        <v>57</v>
      </c>
      <c r="G39" s="57" t="s">
        <v>68</v>
      </c>
      <c r="H39" s="22" t="s">
        <v>71</v>
      </c>
      <c r="I39" s="40">
        <f t="shared" si="10"/>
        <v>30000</v>
      </c>
      <c r="J39" s="23">
        <v>30000</v>
      </c>
      <c r="K39" s="23">
        <v>0</v>
      </c>
      <c r="L39" s="23">
        <v>0</v>
      </c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26" ht="63.75" x14ac:dyDescent="0.2">
      <c r="A40" s="10"/>
      <c r="B40" s="11"/>
      <c r="C40" s="43" t="s">
        <v>59</v>
      </c>
      <c r="D40" s="43" t="s">
        <v>60</v>
      </c>
      <c r="E40" s="44" t="s">
        <v>61</v>
      </c>
      <c r="F40" s="90" t="s">
        <v>62</v>
      </c>
      <c r="G40" s="77" t="s">
        <v>65</v>
      </c>
      <c r="H40" s="42" t="s">
        <v>119</v>
      </c>
      <c r="I40" s="40">
        <f t="shared" si="10"/>
        <v>639900</v>
      </c>
      <c r="J40" s="23">
        <v>639900</v>
      </c>
      <c r="K40" s="23">
        <v>0</v>
      </c>
      <c r="L40" s="23">
        <v>0</v>
      </c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spans="1:26" ht="14.25" x14ac:dyDescent="0.2">
      <c r="A41" s="10"/>
      <c r="B41" s="11"/>
      <c r="C41" s="9"/>
      <c r="D41" s="9"/>
      <c r="E41" s="25"/>
      <c r="F41" s="91"/>
      <c r="G41" s="93"/>
      <c r="H41" s="42"/>
      <c r="I41" s="23"/>
      <c r="J41" s="23"/>
      <c r="K41" s="23"/>
      <c r="L41" s="23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spans="1:26" x14ac:dyDescent="0.2">
      <c r="A42" s="1"/>
      <c r="B42" s="27"/>
      <c r="C42" s="28"/>
      <c r="D42" s="12"/>
      <c r="E42" s="12"/>
      <c r="F42" s="29" t="s">
        <v>25</v>
      </c>
      <c r="G42" s="92"/>
      <c r="H42" s="15"/>
      <c r="I42" s="16">
        <f>I10+I27+I37+I31</f>
        <v>28501145</v>
      </c>
      <c r="J42" s="16">
        <f t="shared" ref="J42:L42" si="13">J10+J27+J37+J31</f>
        <v>24642145</v>
      </c>
      <c r="K42" s="16">
        <f t="shared" si="13"/>
        <v>3859000</v>
      </c>
      <c r="L42" s="16">
        <f t="shared" si="13"/>
        <v>3801800</v>
      </c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x14ac:dyDescent="0.25">
      <c r="A43" s="1"/>
      <c r="B43" s="30"/>
      <c r="C43" s="30"/>
      <c r="D43" s="30"/>
      <c r="E43" s="30"/>
      <c r="F43" s="30"/>
      <c r="G43" s="30"/>
      <c r="H43" s="30"/>
      <c r="I43" s="31"/>
      <c r="J43" s="30"/>
      <c r="K43" s="30"/>
      <c r="L43" s="30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x14ac:dyDescent="0.25">
      <c r="A44" s="1"/>
      <c r="B44" s="32"/>
      <c r="C44" s="30"/>
      <c r="D44" s="30"/>
      <c r="E44" s="30"/>
      <c r="F44" s="33"/>
      <c r="G44" s="33"/>
      <c r="H44" s="33"/>
      <c r="I44" s="30"/>
      <c r="J44" s="30"/>
      <c r="K44" s="30"/>
      <c r="L44" s="30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x14ac:dyDescent="0.25">
      <c r="A46" s="1"/>
      <c r="B46" s="1"/>
      <c r="C46" s="2"/>
      <c r="D46" s="2"/>
      <c r="E46" s="2"/>
      <c r="F46" s="2" t="s">
        <v>122</v>
      </c>
      <c r="G46" s="2" t="s">
        <v>72</v>
      </c>
      <c r="H46" s="2"/>
      <c r="I46" s="2"/>
      <c r="J46" s="2"/>
      <c r="K46" s="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</sheetData>
  <mergeCells count="13">
    <mergeCell ref="I3:L3"/>
    <mergeCell ref="I4:L4"/>
    <mergeCell ref="I2:L2"/>
    <mergeCell ref="K8:L8"/>
    <mergeCell ref="B6:L6"/>
    <mergeCell ref="C8:C9"/>
    <mergeCell ref="D8:D9"/>
    <mergeCell ref="E8:E9"/>
    <mergeCell ref="F8:F9"/>
    <mergeCell ref="G8:G9"/>
    <mergeCell ref="H8:H9"/>
    <mergeCell ref="I8:I9"/>
    <mergeCell ref="J8:J9"/>
  </mergeCells>
  <pageMargins left="1.1811023622047245" right="0" top="0.78740157480314965" bottom="0.78740157480314965" header="0" footer="0"/>
  <pageSetup scale="6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дод.7</vt:lpstr>
      <vt:lpstr>дод.7!Область_печати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2021-03-18T13:02:28Z</cp:lastPrinted>
  <dcterms:created xsi:type="dcterms:W3CDTF">2020-09-30T05:05:12Z</dcterms:created>
  <dcterms:modified xsi:type="dcterms:W3CDTF">2021-03-19T12:52:34Z</dcterms:modified>
</cp:coreProperties>
</file>